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Table1" sheetId="1" r:id="rId1"/>
  </sheets>
  <calcPr calcId="124519"/>
</workbook>
</file>

<file path=xl/calcChain.xml><?xml version="1.0" encoding="utf-8"?>
<calcChain xmlns="http://schemas.openxmlformats.org/spreadsheetml/2006/main">
  <c r="P29" i="1"/>
  <c r="S23"/>
  <c r="S22"/>
  <c r="S20"/>
  <c r="S19"/>
  <c r="S21"/>
  <c r="S18"/>
  <c r="S27"/>
  <c r="S26"/>
  <c r="S25"/>
  <c r="S24"/>
  <c r="S13"/>
  <c r="S17"/>
  <c r="S16"/>
  <c r="S11"/>
  <c r="S15"/>
  <c r="S14"/>
  <c r="S12"/>
  <c r="S10"/>
  <c r="S9"/>
  <c r="P33" s="1"/>
  <c r="P34" l="1"/>
</calcChain>
</file>

<file path=xl/sharedStrings.xml><?xml version="1.0" encoding="utf-8"?>
<sst xmlns="http://schemas.openxmlformats.org/spreadsheetml/2006/main" count="209" uniqueCount="84">
  <si>
    <t/>
  </si>
  <si>
    <t>Коды бюджетной классификации</t>
  </si>
  <si>
    <t>Цели программы, подпрограммы,  задачи  подпрограммы, мероприятия (административные мероприятия) подпрограммы и их показатели</t>
  </si>
  <si>
    <t>Единица  измерения</t>
  </si>
  <si>
    <t>раздел</t>
  </si>
  <si>
    <t>подраздел</t>
  </si>
  <si>
    <t>код целевой статьи расхода бюджета</t>
  </si>
  <si>
    <t>программа</t>
  </si>
  <si>
    <t>подпрограмма</t>
  </si>
  <si>
    <t>план</t>
  </si>
  <si>
    <t>факт</t>
  </si>
  <si>
    <t>индексы  освоения  бюджетных средств  и достижения  плановых значений показателей</t>
  </si>
  <si>
    <t>причины отклонений от плана</t>
  </si>
  <si>
    <t>направление расходов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</si>
  <si>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</si>
  <si>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</si>
  <si>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</si>
  <si>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</si>
  <si>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</si>
  <si>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</si>
  <si>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</si>
  <si>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</si>
  <si>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</si>
  <si>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</si>
  <si>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</si>
  <si>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</si>
  <si>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</si>
  <si>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</si>
  <si>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25</t>
  </si>
  <si>
    <t>26</t>
  </si>
  <si>
    <t>27</t>
  </si>
  <si>
    <t>28</t>
  </si>
  <si>
    <t>29</t>
  </si>
  <si>
    <t>30</t>
  </si>
  <si>
    <t>тыс. рублей</t>
  </si>
  <si>
    <t>Основные результаты реализации государственной программы в отчетном финансовом году</t>
  </si>
  <si>
    <t>2. Индекс освоения бюджетных средств, выделенных на реализацию   программы:</t>
  </si>
  <si>
    <t>3. Критерий эффективности реализации  программы:</t>
  </si>
  <si>
    <t>4. Оценка эффективности реализации  программы:</t>
  </si>
  <si>
    <t>№ п/п</t>
  </si>
  <si>
    <t>1.1</t>
  </si>
  <si>
    <t>1.1.1</t>
  </si>
  <si>
    <t>1.1.2</t>
  </si>
  <si>
    <t>1.1.3</t>
  </si>
  <si>
    <t>1.1.4</t>
  </si>
  <si>
    <t>1.1.5</t>
  </si>
  <si>
    <t>2.1</t>
  </si>
  <si>
    <t>2.1.1</t>
  </si>
  <si>
    <t>2.1.2</t>
  </si>
  <si>
    <t>2.1.3</t>
  </si>
  <si>
    <t>2.1.4</t>
  </si>
  <si>
    <t>2.1.5</t>
  </si>
  <si>
    <t>2.1.6</t>
  </si>
  <si>
    <t>2.1.7</t>
  </si>
  <si>
    <t>3.1</t>
  </si>
  <si>
    <t>32.1.1</t>
  </si>
  <si>
    <t>3.1.2</t>
  </si>
  <si>
    <t>3.1.3</t>
  </si>
  <si>
    <t>1. Индекс достижения  значений показателей муниципальной программы:</t>
  </si>
  <si>
    <t>1.1. средний индекс достижения значений показателей целей:</t>
  </si>
  <si>
    <t>1.2. средний индекс достижения  значений показателей задач:</t>
  </si>
  <si>
    <t>1.3. средний индекс достижения  значений показателей мероприятий :</t>
  </si>
  <si>
    <r>
      <rPr>
        <b/>
        <sz val="12"/>
        <color indexed="8"/>
        <rFont val="Times New Roman"/>
        <family val="1"/>
        <charset val="204"/>
      </rPr>
      <t>Подпрограмма  1</t>
    </r>
    <r>
      <rPr>
        <sz val="12"/>
        <color indexed="8"/>
        <rFont val="Times New Roman"/>
        <family val="1"/>
        <charset val="204"/>
      </rPr>
      <t xml:space="preserve">  Развитие экономического потенциала и обеспечение сбалансированности бюджета</t>
    </r>
  </si>
  <si>
    <r>
      <t>Цель п</t>
    </r>
    <r>
      <rPr>
        <b/>
        <sz val="12"/>
        <color indexed="8"/>
        <rFont val="Times New Roman"/>
        <family val="1"/>
        <charset val="204"/>
      </rPr>
      <t xml:space="preserve">одпрограммы  </t>
    </r>
    <r>
      <rPr>
        <sz val="12"/>
        <color indexed="8"/>
        <rFont val="Times New Roman"/>
        <family val="1"/>
        <charset val="204"/>
      </rPr>
      <t xml:space="preserve">  Развитие экономического потенциала и обеспечение сбалансированности бюджета</t>
    </r>
  </si>
  <si>
    <r>
      <rPr>
        <b/>
        <sz val="12"/>
        <color indexed="8"/>
        <rFont val="Times New Roman"/>
        <family val="1"/>
        <charset val="204"/>
      </rPr>
      <t>Подпрограмма 2</t>
    </r>
    <r>
      <rPr>
        <sz val="12"/>
        <color indexed="8"/>
        <rFont val="Times New Roman"/>
        <family val="1"/>
        <charset val="204"/>
      </rPr>
      <t xml:space="preserve">    Развитие систем жизнеобеспечения
</t>
    </r>
  </si>
  <si>
    <r>
      <t>Цель п</t>
    </r>
    <r>
      <rPr>
        <b/>
        <sz val="12"/>
        <color indexed="8"/>
        <rFont val="Times New Roman"/>
        <family val="1"/>
        <charset val="204"/>
      </rPr>
      <t xml:space="preserve">одпрограммы  </t>
    </r>
    <r>
      <rPr>
        <sz val="12"/>
        <color indexed="8"/>
        <rFont val="Times New Roman"/>
        <family val="1"/>
        <charset val="204"/>
      </rPr>
      <t xml:space="preserve">     Развитие систем жизнеобеспечения
</t>
    </r>
  </si>
  <si>
    <r>
      <rPr>
        <b/>
        <sz val="12"/>
        <color indexed="8"/>
        <rFont val="Times New Roman"/>
        <family val="1"/>
        <charset val="204"/>
      </rPr>
      <t>Подпрограмма 3</t>
    </r>
    <r>
      <rPr>
        <sz val="12"/>
        <color indexed="8"/>
        <rFont val="Times New Roman"/>
        <family val="1"/>
        <charset val="204"/>
      </rPr>
      <t xml:space="preserve">    Развитие социальной сферы
</t>
    </r>
  </si>
  <si>
    <r>
      <t>Цель п</t>
    </r>
    <r>
      <rPr>
        <b/>
        <sz val="12"/>
        <color indexed="8"/>
        <rFont val="Times New Roman"/>
        <family val="1"/>
        <charset val="204"/>
      </rPr>
      <t xml:space="preserve">одпрограммы </t>
    </r>
    <r>
      <rPr>
        <sz val="12"/>
        <color indexed="8"/>
        <rFont val="Times New Roman"/>
        <family val="1"/>
        <charset val="204"/>
      </rPr>
      <t xml:space="preserve"> Развитие социальной сферы</t>
    </r>
  </si>
  <si>
    <t>Высокоэффективное планирование и реализация МП в отчетном периоде</t>
  </si>
  <si>
    <t>Форма № 1</t>
  </si>
  <si>
    <t>Муниципальная программа "Комплексное совершенствование социально-экономических процессов в Карагайском сельском поселении на 2015-2018 годы"</t>
  </si>
  <si>
    <r>
      <rPr>
        <b/>
        <sz val="12"/>
        <color indexed="8"/>
        <rFont val="Times New Roman"/>
        <family val="1"/>
        <charset val="204"/>
      </rPr>
      <t xml:space="preserve">Задача 1 </t>
    </r>
    <r>
      <rPr>
        <sz val="12"/>
        <color indexed="8"/>
        <rFont val="Times New Roman"/>
        <family val="1"/>
        <charset val="204"/>
      </rPr>
      <t xml:space="preserve"> Обеспечение сбалансированности бюджета Карагайского сельского поселения </t>
    </r>
  </si>
  <si>
    <r>
      <rPr>
        <b/>
        <sz val="12"/>
        <color indexed="8"/>
        <rFont val="Times New Roman"/>
        <family val="1"/>
        <charset val="204"/>
      </rPr>
      <t xml:space="preserve">Задача 2 </t>
    </r>
    <r>
      <rPr>
        <sz val="12"/>
        <color indexed="8"/>
        <rFont val="Times New Roman"/>
        <family val="1"/>
        <charset val="204"/>
      </rPr>
      <t xml:space="preserve"> Обеспечение благоприятных условий для развития малого и среднего предпринимательства на территории Карагайского сельского поселения</t>
    </r>
  </si>
  <si>
    <r>
      <rPr>
        <b/>
        <sz val="12"/>
        <color indexed="8"/>
        <rFont val="Times New Roman"/>
        <family val="1"/>
        <charset val="204"/>
      </rPr>
      <t xml:space="preserve">Мероприятие 1  </t>
    </r>
    <r>
      <rPr>
        <sz val="12"/>
        <color indexed="8"/>
        <rFont val="Times New Roman"/>
        <family val="1"/>
        <charset val="204"/>
      </rPr>
      <t xml:space="preserve">Обеспечение сбалансированности бюджета Карагайского сельского поселения </t>
    </r>
  </si>
  <si>
    <r>
      <rPr>
        <b/>
        <sz val="12"/>
        <color indexed="8"/>
        <rFont val="Times New Roman"/>
        <family val="1"/>
        <charset val="204"/>
      </rPr>
      <t xml:space="preserve">Мероприятие 2  </t>
    </r>
    <r>
      <rPr>
        <sz val="12"/>
        <color indexed="8"/>
        <rFont val="Times New Roman"/>
        <family val="1"/>
        <charset val="204"/>
      </rPr>
      <t xml:space="preserve">Развитие малого и среднего  предпринимательства на территории  Карагайского сельского поселения
</t>
    </r>
  </si>
  <si>
    <r>
      <rPr>
        <b/>
        <sz val="12"/>
        <color indexed="8"/>
        <rFont val="Times New Roman"/>
        <family val="1"/>
        <charset val="204"/>
      </rPr>
      <t xml:space="preserve">Задача 1 </t>
    </r>
    <r>
      <rPr>
        <sz val="12"/>
        <color indexed="8"/>
        <rFont val="Times New Roman"/>
        <family val="1"/>
        <charset val="204"/>
      </rPr>
      <t xml:space="preserve">  Повышение уровня  благоустройства территории Карагайского сельского поселения</t>
    </r>
  </si>
  <si>
    <r>
      <rPr>
        <b/>
        <sz val="12"/>
        <color indexed="8"/>
        <rFont val="Times New Roman"/>
        <family val="1"/>
        <charset val="204"/>
      </rPr>
      <t xml:space="preserve">Задача 2 </t>
    </r>
    <r>
      <rPr>
        <sz val="12"/>
        <color indexed="8"/>
        <rFont val="Times New Roman"/>
        <family val="1"/>
        <charset val="204"/>
      </rPr>
      <t xml:space="preserve">  Предупреждение и ликвидация последствий чрезвычайных ситуаций в границах Карагайского сельского поселения 
 Обеспечение первичных мер пожарной безопасности в границах  Карагайского сельского поселения
</t>
    </r>
  </si>
  <si>
    <r>
      <rPr>
        <b/>
        <sz val="12"/>
        <color indexed="8"/>
        <rFont val="Times New Roman"/>
        <family val="1"/>
        <charset val="204"/>
      </rPr>
      <t xml:space="preserve">Мероприятие 1  </t>
    </r>
    <r>
      <rPr>
        <sz val="12"/>
        <color indexed="8"/>
        <rFont val="Times New Roman"/>
        <family val="1"/>
        <charset val="204"/>
      </rPr>
      <t>Повышение уровня  благоустройства территории Карагайского сельского поселения</t>
    </r>
  </si>
  <si>
    <r>
      <rPr>
        <b/>
        <sz val="12"/>
        <color indexed="8"/>
        <rFont val="Times New Roman"/>
        <family val="1"/>
        <charset val="204"/>
      </rPr>
      <t xml:space="preserve">Мероприятие 2 </t>
    </r>
    <r>
      <rPr>
        <sz val="12"/>
        <color indexed="8"/>
        <rFont val="Times New Roman"/>
        <family val="1"/>
        <charset val="204"/>
      </rPr>
      <t xml:space="preserve"> Предупреждение и ликвидация последствий чрезвычайных ситуаций в границах Карагайского сельского поселения 
</t>
    </r>
  </si>
  <si>
    <r>
      <rPr>
        <b/>
        <sz val="12"/>
        <color indexed="8"/>
        <rFont val="Times New Roman"/>
        <family val="1"/>
        <charset val="204"/>
      </rPr>
      <t xml:space="preserve">Задача 1 </t>
    </r>
    <r>
      <rPr>
        <sz val="12"/>
        <color indexed="8"/>
        <rFont val="Times New Roman"/>
        <family val="1"/>
        <charset val="204"/>
      </rPr>
      <t xml:space="preserve">  Развитие культуры и спорта на территории Карагайского сельского  поселения;</t>
    </r>
  </si>
  <si>
    <r>
      <rPr>
        <b/>
        <sz val="12"/>
        <color indexed="8"/>
        <rFont val="Times New Roman"/>
        <family val="1"/>
        <charset val="204"/>
      </rPr>
      <t xml:space="preserve">Мероприятие 1  </t>
    </r>
    <r>
      <rPr>
        <sz val="12"/>
        <color indexed="8"/>
        <rFont val="Times New Roman"/>
        <family val="1"/>
        <charset val="204"/>
      </rPr>
      <t>Развитие культуры и спорта на территории  Карагайского сельского  поселения;</t>
    </r>
  </si>
  <si>
    <r>
      <rPr>
        <b/>
        <sz val="12"/>
        <color indexed="8"/>
        <rFont val="Times New Roman"/>
        <family val="1"/>
        <charset val="204"/>
      </rPr>
      <t xml:space="preserve">Задача 3 </t>
    </r>
    <r>
      <rPr>
        <sz val="12"/>
        <color indexed="8"/>
        <rFont val="Times New Roman"/>
        <family val="1"/>
        <charset val="204"/>
      </rPr>
      <t xml:space="preserve">  Содержание дорог  Карагайского сельского поселения</t>
    </r>
  </si>
  <si>
    <r>
      <t xml:space="preserve">Сведения
об эффективности реализации муниципальной программы 
"Комплексное совершенствование социально-экономических процессов в Карагайском сельском поселении на 2015-2018 годы"
за  </t>
    </r>
    <r>
      <rPr>
        <u/>
        <sz val="12"/>
        <color indexed="8"/>
        <rFont val="Times New Roman"/>
        <family val="1"/>
        <charset val="204"/>
      </rPr>
      <t>2016  год</t>
    </r>
    <r>
      <rPr>
        <sz val="12"/>
        <color indexed="8"/>
        <rFont val="Times New Roman"/>
        <family val="1"/>
        <charset val="204"/>
      </rPr>
      <t xml:space="preserve">
Главный администратор (администратор)  программы 
</t>
    </r>
    <r>
      <rPr>
        <b/>
        <u/>
        <sz val="12"/>
        <color indexed="8"/>
        <rFont val="Times New Roman"/>
        <family val="1"/>
        <charset val="204"/>
      </rPr>
      <t>Сельская администрация Карагайского сельского поселения</t>
    </r>
  </si>
  <si>
    <t>Результаты реализации программы в 2016 году</t>
  </si>
</sst>
</file>

<file path=xl/styles.xml><?xml version="1.0" encoding="utf-8"?>
<styleSheet xmlns="http://schemas.openxmlformats.org/spreadsheetml/2006/main">
  <numFmts count="2">
    <numFmt numFmtId="164" formatCode="0.000"/>
    <numFmt numFmtId="165" formatCode="0.0"/>
  </numFmts>
  <fonts count="7">
    <font>
      <sz val="10"/>
      <color rgb="FF000000"/>
      <name val="Times New Roman"/>
    </font>
    <font>
      <sz val="1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u/>
      <sz val="12"/>
      <color indexed="8"/>
      <name val="Times New Roman"/>
      <family val="1"/>
      <charset val="204"/>
    </font>
    <font>
      <b/>
      <u/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indexed="29"/>
        <bgColor indexed="29"/>
      </patternFill>
    </fill>
    <fill>
      <patternFill patternType="solid">
        <fgColor indexed="43"/>
        <bgColor indexed="43"/>
      </patternFill>
    </fill>
    <fill>
      <patternFill patternType="solid">
        <fgColor indexed="22"/>
        <bgColor indexed="22"/>
      </patternFill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43"/>
      </patternFill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top" wrapText="1"/>
    </xf>
  </cellStyleXfs>
  <cellXfs count="40">
    <xf numFmtId="0" fontId="0" fillId="0" borderId="0" xfId="0" applyFont="1" applyFill="1" applyAlignment="1">
      <alignment vertical="top" wrapText="1"/>
    </xf>
    <xf numFmtId="0" fontId="2" fillId="0" borderId="0" xfId="0" applyFont="1" applyFill="1" applyAlignment="1">
      <alignment vertical="top" wrapText="1"/>
    </xf>
    <xf numFmtId="0" fontId="2" fillId="0" borderId="1" xfId="0" applyFont="1" applyFill="1" applyBorder="1" applyAlignment="1">
      <alignment horizontal="center" vertical="center" textRotation="90" wrapText="1"/>
    </xf>
    <xf numFmtId="0" fontId="2" fillId="0" borderId="1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vertical="top" wrapText="1"/>
    </xf>
    <xf numFmtId="4" fontId="2" fillId="2" borderId="1" xfId="0" applyNumberFormat="1" applyFont="1" applyFill="1" applyBorder="1" applyAlignment="1">
      <alignment horizontal="center" vertical="top" wrapText="1"/>
    </xf>
    <xf numFmtId="49" fontId="2" fillId="2" borderId="1" xfId="0" applyNumberFormat="1" applyFont="1" applyFill="1" applyBorder="1" applyAlignment="1">
      <alignment horizontal="center" vertical="top" wrapText="1"/>
    </xf>
    <xf numFmtId="0" fontId="2" fillId="3" borderId="1" xfId="0" applyFont="1" applyFill="1" applyBorder="1" applyAlignment="1">
      <alignment horizontal="center" vertical="top" wrapText="1"/>
    </xf>
    <xf numFmtId="0" fontId="2" fillId="3" borderId="1" xfId="0" applyFont="1" applyFill="1" applyBorder="1" applyAlignment="1">
      <alignment vertical="top" wrapText="1"/>
    </xf>
    <xf numFmtId="4" fontId="2" fillId="3" borderId="1" xfId="0" applyNumberFormat="1" applyFont="1" applyFill="1" applyBorder="1" applyAlignment="1">
      <alignment horizontal="center" vertical="top" wrapText="1"/>
    </xf>
    <xf numFmtId="0" fontId="2" fillId="4" borderId="1" xfId="0" applyFont="1" applyFill="1" applyBorder="1" applyAlignment="1">
      <alignment horizontal="center" vertical="top" wrapText="1"/>
    </xf>
    <xf numFmtId="0" fontId="2" fillId="4" borderId="1" xfId="0" applyFont="1" applyFill="1" applyBorder="1" applyAlignment="1">
      <alignment vertical="top" wrapText="1"/>
    </xf>
    <xf numFmtId="4" fontId="2" fillId="4" borderId="1" xfId="0" applyNumberFormat="1" applyFont="1" applyFill="1" applyBorder="1" applyAlignment="1">
      <alignment horizontal="center" vertical="top" wrapText="1"/>
    </xf>
    <xf numFmtId="165" fontId="6" fillId="5" borderId="2" xfId="0" applyNumberFormat="1" applyFont="1" applyFill="1" applyBorder="1" applyAlignment="1">
      <alignment horizontal="center" vertical="top"/>
    </xf>
    <xf numFmtId="0" fontId="6" fillId="5" borderId="2" xfId="0" applyFont="1" applyFill="1" applyBorder="1" applyAlignment="1">
      <alignment horizontal="center" vertical="top"/>
    </xf>
    <xf numFmtId="164" fontId="2" fillId="0" borderId="0" xfId="0" applyNumberFormat="1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vertical="top" wrapText="1"/>
    </xf>
    <xf numFmtId="165" fontId="2" fillId="2" borderId="1" xfId="0" applyNumberFormat="1" applyFont="1" applyFill="1" applyBorder="1" applyAlignment="1">
      <alignment horizontal="center" vertical="top" wrapText="1"/>
    </xf>
    <xf numFmtId="165" fontId="2" fillId="0" borderId="1" xfId="0" applyNumberFormat="1" applyFont="1" applyFill="1" applyBorder="1" applyAlignment="1">
      <alignment horizontal="center" vertical="top" wrapText="1"/>
    </xf>
    <xf numFmtId="165" fontId="2" fillId="0" borderId="0" xfId="0" applyNumberFormat="1" applyFont="1" applyFill="1" applyBorder="1" applyAlignment="1">
      <alignment vertical="top" wrapText="1"/>
    </xf>
    <xf numFmtId="165" fontId="2" fillId="0" borderId="0" xfId="0" applyNumberFormat="1" applyFont="1" applyFill="1" applyBorder="1" applyAlignment="1">
      <alignment horizontal="center" vertical="top" wrapText="1"/>
    </xf>
    <xf numFmtId="165" fontId="0" fillId="0" borderId="0" xfId="0" applyNumberFormat="1" applyFont="1" applyFill="1" applyAlignment="1">
      <alignment vertical="top" wrapText="1"/>
    </xf>
    <xf numFmtId="165" fontId="2" fillId="0" borderId="0" xfId="0" applyNumberFormat="1" applyFont="1" applyFill="1" applyBorder="1" applyAlignment="1">
      <alignment horizontal="right" vertical="top" wrapText="1"/>
    </xf>
    <xf numFmtId="2" fontId="6" fillId="5" borderId="2" xfId="0" applyNumberFormat="1" applyFont="1" applyFill="1" applyBorder="1" applyAlignment="1">
      <alignment horizontal="center" vertical="top"/>
    </xf>
    <xf numFmtId="0" fontId="2" fillId="7" borderId="1" xfId="0" applyFont="1" applyFill="1" applyBorder="1" applyAlignment="1">
      <alignment vertical="top" wrapText="1"/>
    </xf>
    <xf numFmtId="0" fontId="2" fillId="0" borderId="0" xfId="0" applyFont="1" applyFill="1" applyAlignment="1">
      <alignment vertical="top" wrapText="1"/>
    </xf>
    <xf numFmtId="0" fontId="2" fillId="0" borderId="0" xfId="0" applyFont="1" applyFill="1" applyBorder="1" applyAlignment="1">
      <alignment horizontal="center" vertical="top" wrapText="1"/>
    </xf>
    <xf numFmtId="0" fontId="1" fillId="6" borderId="0" xfId="0" applyFont="1" applyFill="1" applyBorder="1" applyAlignment="1">
      <alignment horizontal="left" vertical="top" wrapText="1"/>
    </xf>
    <xf numFmtId="0" fontId="0" fillId="0" borderId="0" xfId="0" applyFont="1" applyFill="1" applyAlignment="1">
      <alignment horizontal="left" vertical="top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vertical="top" wrapText="1"/>
    </xf>
    <xf numFmtId="0" fontId="5" fillId="0" borderId="0" xfId="0" applyFont="1" applyFill="1" applyAlignment="1">
      <alignment horizontal="center" vertical="top" wrapText="1"/>
    </xf>
    <xf numFmtId="0" fontId="2" fillId="0" borderId="1" xfId="0" applyFont="1" applyFill="1" applyBorder="1" applyAlignment="1">
      <alignment horizontal="center" vertical="center" textRotation="90" wrapText="1"/>
    </xf>
    <xf numFmtId="165" fontId="2" fillId="0" borderId="1" xfId="0" applyNumberFormat="1" applyFont="1" applyFill="1" applyBorder="1" applyAlignment="1">
      <alignment horizontal="center" vertical="center" wrapText="1"/>
    </xf>
    <xf numFmtId="165" fontId="2" fillId="0" borderId="1" xfId="0" applyNumberFormat="1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37"/>
  <sheetViews>
    <sheetView tabSelected="1" view="pageBreakPreview" topLeftCell="A5" zoomScale="110" zoomScaleSheetLayoutView="110" workbookViewId="0">
      <selection activeCell="U27" sqref="U27"/>
    </sheetView>
  </sheetViews>
  <sheetFormatPr defaultRowHeight="12.75"/>
  <cols>
    <col min="1" max="1" width="9.6640625" customWidth="1"/>
    <col min="2" max="14" width="3.5" hidden="1" customWidth="1"/>
    <col min="15" max="15" width="56.5" customWidth="1"/>
    <col min="16" max="16" width="10.1640625" customWidth="1"/>
    <col min="17" max="17" width="14.1640625" customWidth="1"/>
    <col min="18" max="18" width="13.1640625" customWidth="1"/>
    <col min="19" max="19" width="16.5" style="22" customWidth="1"/>
    <col min="20" max="20" width="21.33203125" customWidth="1"/>
  </cols>
  <sheetData>
    <row r="1" spans="1:20" ht="15.7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38" t="s">
        <v>69</v>
      </c>
      <c r="T1" s="38"/>
    </row>
    <row r="2" spans="1:20" ht="152.25" customHeight="1">
      <c r="A2" s="37" t="s">
        <v>82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37"/>
      <c r="Q2" s="37"/>
      <c r="R2" s="37"/>
      <c r="S2" s="37"/>
      <c r="T2" s="37"/>
    </row>
    <row r="3" spans="1:20" ht="28.5" hidden="1" customHeight="1">
      <c r="A3" s="39"/>
      <c r="B3" s="39"/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  <c r="P3" s="39"/>
      <c r="Q3" s="39"/>
      <c r="R3" s="39"/>
      <c r="S3" s="39"/>
      <c r="T3" s="39"/>
    </row>
    <row r="4" spans="1:20" ht="12.4" hidden="1" customHeight="1">
      <c r="A4" s="37" t="s">
        <v>0</v>
      </c>
      <c r="B4" s="37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</row>
    <row r="5" spans="1:20" ht="42.95" customHeight="1">
      <c r="A5" s="30" t="s">
        <v>1</v>
      </c>
      <c r="B5" s="30"/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30" t="s">
        <v>2</v>
      </c>
      <c r="P5" s="30" t="s">
        <v>3</v>
      </c>
      <c r="Q5" s="30" t="s">
        <v>83</v>
      </c>
      <c r="R5" s="30"/>
      <c r="S5" s="30"/>
      <c r="T5" s="30"/>
    </row>
    <row r="6" spans="1:20" ht="36.950000000000003" customHeight="1">
      <c r="A6" s="34" t="s">
        <v>39</v>
      </c>
      <c r="B6" s="34"/>
      <c r="C6" s="34"/>
      <c r="D6" s="34" t="s">
        <v>4</v>
      </c>
      <c r="E6" s="34"/>
      <c r="F6" s="34" t="s">
        <v>5</v>
      </c>
      <c r="G6" s="34"/>
      <c r="H6" s="30" t="s">
        <v>6</v>
      </c>
      <c r="I6" s="30"/>
      <c r="J6" s="30"/>
      <c r="K6" s="30"/>
      <c r="L6" s="30"/>
      <c r="M6" s="30"/>
      <c r="N6" s="30"/>
      <c r="O6" s="31" t="s">
        <v>0</v>
      </c>
      <c r="P6" s="31" t="s">
        <v>0</v>
      </c>
      <c r="Q6" s="30" t="s">
        <v>9</v>
      </c>
      <c r="R6" s="30" t="s">
        <v>10</v>
      </c>
      <c r="S6" s="35" t="s">
        <v>11</v>
      </c>
      <c r="T6" s="30" t="s">
        <v>12</v>
      </c>
    </row>
    <row r="7" spans="1:20" ht="122.25" customHeight="1">
      <c r="A7" s="31" t="s">
        <v>0</v>
      </c>
      <c r="B7" s="31" t="s">
        <v>0</v>
      </c>
      <c r="C7" s="31" t="s">
        <v>0</v>
      </c>
      <c r="D7" s="31" t="s">
        <v>0</v>
      </c>
      <c r="E7" s="31" t="s">
        <v>0</v>
      </c>
      <c r="F7" s="31" t="s">
        <v>0</v>
      </c>
      <c r="G7" s="31" t="s">
        <v>0</v>
      </c>
      <c r="H7" s="34" t="s">
        <v>7</v>
      </c>
      <c r="I7" s="34"/>
      <c r="J7" s="2" t="s">
        <v>8</v>
      </c>
      <c r="K7" s="34" t="s">
        <v>13</v>
      </c>
      <c r="L7" s="34"/>
      <c r="M7" s="34"/>
      <c r="N7" s="34"/>
      <c r="O7" s="31" t="s">
        <v>0</v>
      </c>
      <c r="P7" s="31" t="s">
        <v>0</v>
      </c>
      <c r="Q7" s="31" t="s">
        <v>0</v>
      </c>
      <c r="R7" s="31" t="s">
        <v>0</v>
      </c>
      <c r="S7" s="36" t="s">
        <v>0</v>
      </c>
      <c r="T7" s="31" t="s">
        <v>0</v>
      </c>
    </row>
    <row r="8" spans="1:20" ht="18" customHeight="1">
      <c r="A8" s="3" t="s">
        <v>14</v>
      </c>
      <c r="B8" s="3" t="s">
        <v>15</v>
      </c>
      <c r="C8" s="3" t="s">
        <v>16</v>
      </c>
      <c r="D8" s="3" t="s">
        <v>17</v>
      </c>
      <c r="E8" s="3" t="s">
        <v>18</v>
      </c>
      <c r="F8" s="3" t="s">
        <v>19</v>
      </c>
      <c r="G8" s="3" t="s">
        <v>20</v>
      </c>
      <c r="H8" s="3" t="s">
        <v>21</v>
      </c>
      <c r="I8" s="3" t="s">
        <v>22</v>
      </c>
      <c r="J8" s="3" t="s">
        <v>23</v>
      </c>
      <c r="K8" s="3" t="s">
        <v>24</v>
      </c>
      <c r="L8" s="3" t="s">
        <v>25</v>
      </c>
      <c r="M8" s="3" t="s">
        <v>26</v>
      </c>
      <c r="N8" s="3" t="s">
        <v>27</v>
      </c>
      <c r="O8" s="3" t="s">
        <v>28</v>
      </c>
      <c r="P8" s="3" t="s">
        <v>29</v>
      </c>
      <c r="Q8" s="3" t="s">
        <v>30</v>
      </c>
      <c r="R8" s="3" t="s">
        <v>31</v>
      </c>
      <c r="S8" s="19" t="s">
        <v>32</v>
      </c>
      <c r="T8" s="3" t="s">
        <v>33</v>
      </c>
    </row>
    <row r="9" spans="1:20" ht="80.25" customHeight="1">
      <c r="A9" s="4">
        <v>1</v>
      </c>
      <c r="B9" s="4"/>
      <c r="C9" s="4" t="s">
        <v>0</v>
      </c>
      <c r="D9" s="4" t="s">
        <v>0</v>
      </c>
      <c r="E9" s="4" t="s">
        <v>0</v>
      </c>
      <c r="F9" s="4" t="s">
        <v>0</v>
      </c>
      <c r="G9" s="4" t="s">
        <v>0</v>
      </c>
      <c r="H9" s="4" t="s">
        <v>0</v>
      </c>
      <c r="I9" s="4" t="s">
        <v>0</v>
      </c>
      <c r="J9" s="4" t="s">
        <v>0</v>
      </c>
      <c r="K9" s="4" t="s">
        <v>0</v>
      </c>
      <c r="L9" s="4" t="s">
        <v>0</v>
      </c>
      <c r="M9" s="4" t="s">
        <v>0</v>
      </c>
      <c r="N9" s="4" t="s">
        <v>0</v>
      </c>
      <c r="O9" s="5" t="s">
        <v>70</v>
      </c>
      <c r="P9" s="4" t="s">
        <v>34</v>
      </c>
      <c r="Q9" s="6">
        <v>853.1</v>
      </c>
      <c r="R9" s="6">
        <v>749.24</v>
      </c>
      <c r="S9" s="18">
        <f>R9/Q9</f>
        <v>0.87825577306294689</v>
      </c>
      <c r="T9" s="4" t="s">
        <v>0</v>
      </c>
    </row>
    <row r="10" spans="1:20" ht="69" customHeight="1">
      <c r="A10" s="7" t="s">
        <v>40</v>
      </c>
      <c r="B10" s="4"/>
      <c r="C10" s="4"/>
      <c r="D10" s="4"/>
      <c r="E10" s="4"/>
      <c r="F10" s="4"/>
      <c r="G10" s="4" t="s">
        <v>0</v>
      </c>
      <c r="H10" s="4" t="s">
        <v>0</v>
      </c>
      <c r="I10" s="4" t="s">
        <v>0</v>
      </c>
      <c r="J10" s="4" t="s">
        <v>0</v>
      </c>
      <c r="K10" s="4" t="s">
        <v>0</v>
      </c>
      <c r="L10" s="4" t="s">
        <v>0</v>
      </c>
      <c r="M10" s="4" t="s">
        <v>0</v>
      </c>
      <c r="N10" s="4" t="s">
        <v>0</v>
      </c>
      <c r="O10" s="5" t="s">
        <v>62</v>
      </c>
      <c r="P10" s="4" t="s">
        <v>34</v>
      </c>
      <c r="Q10" s="6">
        <v>50.53</v>
      </c>
      <c r="R10" s="6">
        <v>50.53</v>
      </c>
      <c r="S10" s="18">
        <f t="shared" ref="S10:S15" si="0">R10/Q10</f>
        <v>1</v>
      </c>
      <c r="T10" s="4"/>
    </row>
    <row r="11" spans="1:20" ht="80.25" customHeight="1">
      <c r="A11" s="7" t="s">
        <v>41</v>
      </c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5" t="s">
        <v>63</v>
      </c>
      <c r="P11" s="4" t="s">
        <v>34</v>
      </c>
      <c r="Q11" s="6">
        <v>50.53</v>
      </c>
      <c r="R11" s="6">
        <v>50.53</v>
      </c>
      <c r="S11" s="18">
        <f>R11/Q11</f>
        <v>1</v>
      </c>
      <c r="T11" s="4"/>
    </row>
    <row r="12" spans="1:20" ht="64.5" customHeight="1">
      <c r="A12" s="7" t="s">
        <v>42</v>
      </c>
      <c r="B12" s="8"/>
      <c r="C12" s="8"/>
      <c r="D12" s="8"/>
      <c r="E12" s="8"/>
      <c r="F12" s="8"/>
      <c r="G12" s="8" t="s">
        <v>0</v>
      </c>
      <c r="H12" s="8" t="s">
        <v>0</v>
      </c>
      <c r="I12" s="8" t="s">
        <v>0</v>
      </c>
      <c r="J12" s="8" t="s">
        <v>0</v>
      </c>
      <c r="K12" s="8" t="s">
        <v>0</v>
      </c>
      <c r="L12" s="8" t="s">
        <v>0</v>
      </c>
      <c r="M12" s="8" t="s">
        <v>0</v>
      </c>
      <c r="N12" s="8" t="s">
        <v>0</v>
      </c>
      <c r="O12" s="9" t="s">
        <v>71</v>
      </c>
      <c r="P12" s="8" t="s">
        <v>34</v>
      </c>
      <c r="Q12" s="10">
        <v>50.53</v>
      </c>
      <c r="R12" s="10">
        <v>50.53</v>
      </c>
      <c r="S12" s="18">
        <f t="shared" si="0"/>
        <v>1</v>
      </c>
      <c r="T12" s="8"/>
    </row>
    <row r="13" spans="1:20" ht="76.5" hidden="1" customHeight="1">
      <c r="A13" s="7" t="s">
        <v>43</v>
      </c>
      <c r="B13" s="11"/>
      <c r="C13" s="11"/>
      <c r="D13" s="11"/>
      <c r="E13" s="11"/>
      <c r="F13" s="11"/>
      <c r="G13" s="11"/>
      <c r="H13" s="11"/>
      <c r="I13" s="8" t="s">
        <v>0</v>
      </c>
      <c r="J13" s="8" t="s">
        <v>0</v>
      </c>
      <c r="K13" s="8" t="s">
        <v>0</v>
      </c>
      <c r="L13" s="8" t="s">
        <v>0</v>
      </c>
      <c r="M13" s="8" t="s">
        <v>0</v>
      </c>
      <c r="N13" s="8" t="s">
        <v>0</v>
      </c>
      <c r="O13" s="9" t="s">
        <v>72</v>
      </c>
      <c r="P13" s="8" t="s">
        <v>34</v>
      </c>
      <c r="Q13" s="10"/>
      <c r="R13" s="10"/>
      <c r="S13" s="18" t="e">
        <f t="shared" si="0"/>
        <v>#DIV/0!</v>
      </c>
      <c r="T13" s="8"/>
    </row>
    <row r="14" spans="1:20" ht="53.25" customHeight="1">
      <c r="A14" s="7" t="s">
        <v>44</v>
      </c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2" t="s">
        <v>73</v>
      </c>
      <c r="P14" s="11" t="s">
        <v>34</v>
      </c>
      <c r="Q14" s="13">
        <v>50.53</v>
      </c>
      <c r="R14" s="13">
        <v>50.53</v>
      </c>
      <c r="S14" s="18">
        <f>R14/Q14</f>
        <v>1</v>
      </c>
      <c r="T14" s="11" t="s">
        <v>0</v>
      </c>
    </row>
    <row r="15" spans="1:20" ht="61.5" hidden="1" customHeight="1">
      <c r="A15" s="7" t="s">
        <v>45</v>
      </c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2" t="s">
        <v>74</v>
      </c>
      <c r="P15" s="11" t="s">
        <v>34</v>
      </c>
      <c r="Q15" s="13"/>
      <c r="R15" s="13"/>
      <c r="S15" s="18" t="e">
        <f t="shared" si="0"/>
        <v>#DIV/0!</v>
      </c>
      <c r="T15" s="11"/>
    </row>
    <row r="16" spans="1:20" ht="39" customHeight="1">
      <c r="A16" s="7" t="s">
        <v>46</v>
      </c>
      <c r="B16" s="4"/>
      <c r="C16" s="4"/>
      <c r="D16" s="4"/>
      <c r="E16" s="4"/>
      <c r="F16" s="4"/>
      <c r="G16" s="4" t="s">
        <v>0</v>
      </c>
      <c r="H16" s="4" t="s">
        <v>0</v>
      </c>
      <c r="I16" s="4" t="s">
        <v>0</v>
      </c>
      <c r="J16" s="4" t="s">
        <v>0</v>
      </c>
      <c r="K16" s="4" t="s">
        <v>0</v>
      </c>
      <c r="L16" s="4" t="s">
        <v>0</v>
      </c>
      <c r="M16" s="4" t="s">
        <v>0</v>
      </c>
      <c r="N16" s="4" t="s">
        <v>0</v>
      </c>
      <c r="O16" s="5" t="s">
        <v>64</v>
      </c>
      <c r="P16" s="4" t="s">
        <v>34</v>
      </c>
      <c r="Q16" s="6">
        <v>349.37</v>
      </c>
      <c r="R16" s="6">
        <v>346.48</v>
      </c>
      <c r="S16" s="18">
        <f t="shared" ref="S16:S23" si="1">R16/Q16</f>
        <v>0.99172796748432901</v>
      </c>
      <c r="T16" s="4"/>
    </row>
    <row r="17" spans="1:20" ht="39" customHeight="1">
      <c r="A17" s="7" t="s">
        <v>47</v>
      </c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5" t="s">
        <v>65</v>
      </c>
      <c r="P17" s="4" t="s">
        <v>34</v>
      </c>
      <c r="Q17" s="6">
        <v>349.37</v>
      </c>
      <c r="R17" s="6">
        <v>346.48</v>
      </c>
      <c r="S17" s="18">
        <f t="shared" si="1"/>
        <v>0.99172796748432901</v>
      </c>
      <c r="T17" s="4"/>
    </row>
    <row r="18" spans="1:20" ht="55.5" customHeight="1">
      <c r="A18" s="7" t="s">
        <v>48</v>
      </c>
      <c r="B18" s="8"/>
      <c r="C18" s="8"/>
      <c r="D18" s="8"/>
      <c r="E18" s="8"/>
      <c r="F18" s="8"/>
      <c r="G18" s="8" t="s">
        <v>0</v>
      </c>
      <c r="H18" s="8" t="s">
        <v>0</v>
      </c>
      <c r="I18" s="8" t="s">
        <v>0</v>
      </c>
      <c r="J18" s="8" t="s">
        <v>0</v>
      </c>
      <c r="K18" s="8" t="s">
        <v>0</v>
      </c>
      <c r="L18" s="8" t="s">
        <v>0</v>
      </c>
      <c r="M18" s="8" t="s">
        <v>0</v>
      </c>
      <c r="N18" s="8" t="s">
        <v>0</v>
      </c>
      <c r="O18" s="9" t="s">
        <v>75</v>
      </c>
      <c r="P18" s="8" t="s">
        <v>34</v>
      </c>
      <c r="Q18" s="10">
        <v>309.37</v>
      </c>
      <c r="R18" s="10">
        <v>306.48</v>
      </c>
      <c r="S18" s="18">
        <f t="shared" si="1"/>
        <v>0.99065843488379612</v>
      </c>
      <c r="T18" s="8"/>
    </row>
    <row r="19" spans="1:20" ht="48.75" customHeight="1">
      <c r="A19" s="7" t="s">
        <v>49</v>
      </c>
      <c r="B19" s="11"/>
      <c r="C19" s="11"/>
      <c r="D19" s="11"/>
      <c r="E19" s="11"/>
      <c r="F19" s="11"/>
      <c r="G19" s="11"/>
      <c r="H19" s="11"/>
      <c r="I19" s="8" t="s">
        <v>0</v>
      </c>
      <c r="J19" s="8" t="s">
        <v>0</v>
      </c>
      <c r="K19" s="8" t="s">
        <v>0</v>
      </c>
      <c r="L19" s="8" t="s">
        <v>0</v>
      </c>
      <c r="M19" s="8" t="s">
        <v>0</v>
      </c>
      <c r="N19" s="8" t="s">
        <v>0</v>
      </c>
      <c r="O19" s="9" t="s">
        <v>76</v>
      </c>
      <c r="P19" s="8" t="s">
        <v>34</v>
      </c>
      <c r="Q19" s="10">
        <v>40</v>
      </c>
      <c r="R19" s="10">
        <v>40</v>
      </c>
      <c r="S19" s="18">
        <f t="shared" si="1"/>
        <v>1</v>
      </c>
      <c r="T19" s="8"/>
    </row>
    <row r="20" spans="1:20" ht="44.25" hidden="1" customHeight="1">
      <c r="A20" s="7" t="s">
        <v>50</v>
      </c>
      <c r="B20" s="11"/>
      <c r="C20" s="11"/>
      <c r="D20" s="11"/>
      <c r="E20" s="11"/>
      <c r="F20" s="11"/>
      <c r="G20" s="11"/>
      <c r="H20" s="11"/>
      <c r="I20" s="8" t="s">
        <v>0</v>
      </c>
      <c r="J20" s="8" t="s">
        <v>0</v>
      </c>
      <c r="K20" s="8" t="s">
        <v>0</v>
      </c>
      <c r="L20" s="8" t="s">
        <v>0</v>
      </c>
      <c r="M20" s="8" t="s">
        <v>0</v>
      </c>
      <c r="N20" s="8" t="s">
        <v>0</v>
      </c>
      <c r="O20" s="9" t="s">
        <v>81</v>
      </c>
      <c r="P20" s="8" t="s">
        <v>34</v>
      </c>
      <c r="Q20" s="10">
        <v>0</v>
      </c>
      <c r="R20" s="10">
        <v>0</v>
      </c>
      <c r="S20" s="18" t="e">
        <f t="shared" si="1"/>
        <v>#DIV/0!</v>
      </c>
      <c r="T20" s="8"/>
    </row>
    <row r="21" spans="1:20" ht="50.25" customHeight="1">
      <c r="A21" s="7" t="s">
        <v>51</v>
      </c>
      <c r="B21" s="11"/>
      <c r="C21" s="11"/>
      <c r="D21" s="11"/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2" t="s">
        <v>77</v>
      </c>
      <c r="P21" s="11" t="s">
        <v>34</v>
      </c>
      <c r="Q21" s="14">
        <v>309.37</v>
      </c>
      <c r="R21" s="14">
        <v>306.48</v>
      </c>
      <c r="S21" s="18">
        <f t="shared" si="1"/>
        <v>0.99065843488379612</v>
      </c>
      <c r="T21" s="11" t="s">
        <v>0</v>
      </c>
    </row>
    <row r="22" spans="1:20" ht="65.25" customHeight="1">
      <c r="A22" s="7" t="s">
        <v>52</v>
      </c>
      <c r="B22" s="11"/>
      <c r="C22" s="11"/>
      <c r="D22" s="11"/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12" t="s">
        <v>78</v>
      </c>
      <c r="P22" s="11" t="s">
        <v>34</v>
      </c>
      <c r="Q22" s="13">
        <v>40</v>
      </c>
      <c r="R22" s="13">
        <v>40</v>
      </c>
      <c r="S22" s="18">
        <f t="shared" si="1"/>
        <v>1</v>
      </c>
      <c r="T22" s="11"/>
    </row>
    <row r="23" spans="1:20" ht="42.75" hidden="1" customHeight="1">
      <c r="A23" s="7" t="s">
        <v>53</v>
      </c>
      <c r="B23" s="11"/>
      <c r="C23" s="11"/>
      <c r="D23" s="11"/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25" t="s">
        <v>81</v>
      </c>
      <c r="P23" s="11" t="s">
        <v>34</v>
      </c>
      <c r="Q23" s="13">
        <v>0</v>
      </c>
      <c r="R23" s="13">
        <v>0</v>
      </c>
      <c r="S23" s="18" t="e">
        <f t="shared" si="1"/>
        <v>#DIV/0!</v>
      </c>
      <c r="T23" s="11"/>
    </row>
    <row r="24" spans="1:20" ht="42" customHeight="1">
      <c r="A24" s="7" t="s">
        <v>54</v>
      </c>
      <c r="B24" s="4"/>
      <c r="C24" s="4"/>
      <c r="D24" s="4"/>
      <c r="E24" s="4"/>
      <c r="F24" s="4"/>
      <c r="G24" s="4" t="s">
        <v>0</v>
      </c>
      <c r="H24" s="4" t="s">
        <v>0</v>
      </c>
      <c r="I24" s="4" t="s">
        <v>0</v>
      </c>
      <c r="J24" s="4" t="s">
        <v>0</v>
      </c>
      <c r="K24" s="4" t="s">
        <v>0</v>
      </c>
      <c r="L24" s="4" t="s">
        <v>0</v>
      </c>
      <c r="M24" s="4" t="s">
        <v>0</v>
      </c>
      <c r="N24" s="4" t="s">
        <v>0</v>
      </c>
      <c r="O24" s="5" t="s">
        <v>66</v>
      </c>
      <c r="P24" s="4" t="s">
        <v>34</v>
      </c>
      <c r="Q24" s="6">
        <v>453.2</v>
      </c>
      <c r="R24" s="6">
        <v>352.23</v>
      </c>
      <c r="S24" s="18">
        <f>R24/Q24</f>
        <v>0.77720653133274498</v>
      </c>
      <c r="T24" s="4"/>
    </row>
    <row r="25" spans="1:20" ht="42" customHeight="1">
      <c r="A25" s="7" t="s">
        <v>55</v>
      </c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5" t="s">
        <v>67</v>
      </c>
      <c r="P25" s="4" t="s">
        <v>34</v>
      </c>
      <c r="Q25" s="6">
        <v>453.2</v>
      </c>
      <c r="R25" s="6">
        <v>352.23</v>
      </c>
      <c r="S25" s="18">
        <f>R25/Q25</f>
        <v>0.77720653133274498</v>
      </c>
      <c r="T25" s="4"/>
    </row>
    <row r="26" spans="1:20" ht="57" customHeight="1">
      <c r="A26" s="7" t="s">
        <v>56</v>
      </c>
      <c r="B26" s="8"/>
      <c r="C26" s="8"/>
      <c r="D26" s="8"/>
      <c r="E26" s="8"/>
      <c r="F26" s="8"/>
      <c r="G26" s="8" t="s">
        <v>0</v>
      </c>
      <c r="H26" s="8" t="s">
        <v>0</v>
      </c>
      <c r="I26" s="8" t="s">
        <v>0</v>
      </c>
      <c r="J26" s="8" t="s">
        <v>0</v>
      </c>
      <c r="K26" s="8" t="s">
        <v>0</v>
      </c>
      <c r="L26" s="8" t="s">
        <v>0</v>
      </c>
      <c r="M26" s="8" t="s">
        <v>0</v>
      </c>
      <c r="N26" s="8" t="s">
        <v>0</v>
      </c>
      <c r="O26" s="9" t="s">
        <v>79</v>
      </c>
      <c r="P26" s="8" t="s">
        <v>34</v>
      </c>
      <c r="Q26" s="10">
        <v>453.2</v>
      </c>
      <c r="R26" s="10">
        <v>352.23</v>
      </c>
      <c r="S26" s="18">
        <f>R26/Q26</f>
        <v>0.77720653133274498</v>
      </c>
      <c r="T26" s="8"/>
    </row>
    <row r="27" spans="1:20" ht="42" customHeight="1">
      <c r="A27" s="7" t="s">
        <v>57</v>
      </c>
      <c r="B27" s="11"/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2" t="s">
        <v>80</v>
      </c>
      <c r="P27" s="11" t="s">
        <v>34</v>
      </c>
      <c r="Q27" s="24">
        <v>453.2</v>
      </c>
      <c r="R27" s="15">
        <v>352.23</v>
      </c>
      <c r="S27" s="18">
        <f>R27/Q27</f>
        <v>0.77720653133274498</v>
      </c>
      <c r="T27" s="11" t="s">
        <v>0</v>
      </c>
    </row>
    <row r="28" spans="1:20" ht="21.6" customHeight="1">
      <c r="A28" s="33" t="s">
        <v>35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  <c r="P28" s="33"/>
      <c r="Q28" s="33"/>
      <c r="R28" s="33"/>
      <c r="S28" s="33"/>
      <c r="T28" s="33"/>
    </row>
    <row r="29" spans="1:20" ht="39.75" customHeight="1">
      <c r="A29" s="26" t="s">
        <v>58</v>
      </c>
      <c r="B29" s="26"/>
      <c r="C29" s="26"/>
      <c r="D29" s="26"/>
      <c r="E29" s="26"/>
      <c r="F29" s="26"/>
      <c r="G29" s="26"/>
      <c r="H29" s="26"/>
      <c r="I29" s="26"/>
      <c r="J29" s="26"/>
      <c r="K29" s="26"/>
      <c r="L29" s="26"/>
      <c r="M29" s="26"/>
      <c r="N29" s="26"/>
      <c r="O29" s="26"/>
      <c r="P29" s="23">
        <f>0.45*P30+0.35*P31+0.2*P32</f>
        <v>1.45</v>
      </c>
      <c r="Q29" s="16"/>
      <c r="R29" s="17"/>
      <c r="S29" s="20"/>
      <c r="T29" s="17"/>
    </row>
    <row r="30" spans="1:20" ht="29.25" customHeight="1">
      <c r="A30" s="1" t="s">
        <v>0</v>
      </c>
      <c r="B30" s="26" t="s">
        <v>59</v>
      </c>
      <c r="C30" s="26"/>
      <c r="D30" s="26"/>
      <c r="E30" s="26"/>
      <c r="F30" s="26"/>
      <c r="G30" s="26"/>
      <c r="H30" s="26"/>
      <c r="I30" s="26"/>
      <c r="J30" s="26"/>
      <c r="K30" s="26"/>
      <c r="L30" s="26"/>
      <c r="M30" s="26"/>
      <c r="N30" s="26"/>
      <c r="O30" s="26"/>
      <c r="P30" s="23">
        <v>2</v>
      </c>
      <c r="R30" s="16"/>
      <c r="S30" s="21"/>
      <c r="T30" s="16"/>
    </row>
    <row r="31" spans="1:20" ht="36.75" customHeight="1">
      <c r="A31" s="1" t="s">
        <v>0</v>
      </c>
      <c r="B31" s="26" t="s">
        <v>60</v>
      </c>
      <c r="C31" s="26"/>
      <c r="D31" s="26"/>
      <c r="E31" s="26"/>
      <c r="F31" s="26"/>
      <c r="G31" s="26"/>
      <c r="H31" s="26"/>
      <c r="I31" s="26"/>
      <c r="J31" s="26"/>
      <c r="K31" s="26"/>
      <c r="L31" s="26"/>
      <c r="M31" s="26"/>
      <c r="N31" s="26"/>
      <c r="O31" s="26"/>
      <c r="P31" s="23">
        <v>1</v>
      </c>
      <c r="Q31" s="16"/>
      <c r="R31" s="16"/>
      <c r="S31" s="21"/>
      <c r="T31" s="16"/>
    </row>
    <row r="32" spans="1:20" ht="33.75" customHeight="1">
      <c r="A32" s="1" t="s">
        <v>0</v>
      </c>
      <c r="B32" s="26" t="s">
        <v>61</v>
      </c>
      <c r="C32" s="26"/>
      <c r="D32" s="26"/>
      <c r="E32" s="26"/>
      <c r="F32" s="26"/>
      <c r="G32" s="26"/>
      <c r="H32" s="26"/>
      <c r="I32" s="26"/>
      <c r="J32" s="26"/>
      <c r="K32" s="26"/>
      <c r="L32" s="26"/>
      <c r="M32" s="26"/>
      <c r="N32" s="26"/>
      <c r="O32" s="26"/>
      <c r="P32" s="23">
        <v>1</v>
      </c>
      <c r="R32" s="16"/>
      <c r="S32" s="21"/>
      <c r="T32" s="16"/>
    </row>
    <row r="33" spans="1:20" ht="39.75" customHeight="1">
      <c r="A33" s="26" t="s">
        <v>36</v>
      </c>
      <c r="B33" s="26"/>
      <c r="C33" s="26"/>
      <c r="D33" s="26"/>
      <c r="E33" s="26"/>
      <c r="F33" s="26"/>
      <c r="G33" s="26"/>
      <c r="H33" s="26"/>
      <c r="I33" s="26"/>
      <c r="J33" s="26"/>
      <c r="K33" s="26"/>
      <c r="L33" s="26"/>
      <c r="M33" s="26"/>
      <c r="N33" s="26"/>
      <c r="O33" s="26"/>
      <c r="P33" s="23">
        <f>S9</f>
        <v>0.87825577306294689</v>
      </c>
      <c r="Q33" s="32" t="s">
        <v>0</v>
      </c>
      <c r="R33" s="32"/>
      <c r="S33" s="32"/>
      <c r="T33" s="32"/>
    </row>
    <row r="34" spans="1:20" ht="21.6" customHeight="1">
      <c r="A34" s="26" t="s">
        <v>37</v>
      </c>
      <c r="B34" s="26"/>
      <c r="C34" s="26"/>
      <c r="D34" s="26"/>
      <c r="E34" s="26"/>
      <c r="F34" s="26"/>
      <c r="G34" s="26"/>
      <c r="H34" s="26"/>
      <c r="I34" s="26"/>
      <c r="J34" s="26"/>
      <c r="K34" s="26"/>
      <c r="L34" s="26"/>
      <c r="M34" s="26"/>
      <c r="N34" s="26"/>
      <c r="O34" s="26"/>
      <c r="P34" s="23">
        <f>P29/P33</f>
        <v>1.6509996796754043</v>
      </c>
      <c r="Q34" s="26" t="s">
        <v>0</v>
      </c>
      <c r="R34" s="26"/>
      <c r="S34" s="26"/>
      <c r="T34" s="26"/>
    </row>
    <row r="35" spans="1:20" ht="28.9" customHeight="1">
      <c r="A35" s="26" t="s">
        <v>38</v>
      </c>
      <c r="B35" s="26"/>
      <c r="C35" s="26"/>
      <c r="D35" s="26"/>
      <c r="E35" s="26"/>
      <c r="F35" s="26"/>
      <c r="G35" s="26"/>
      <c r="H35" s="26"/>
      <c r="I35" s="26"/>
      <c r="J35" s="26"/>
      <c r="K35" s="26"/>
      <c r="L35" s="26"/>
      <c r="M35" s="26"/>
      <c r="N35" s="26"/>
      <c r="O35" s="26"/>
      <c r="P35" s="27" t="s">
        <v>68</v>
      </c>
      <c r="Q35" s="27"/>
      <c r="R35" s="27"/>
      <c r="S35" s="27"/>
      <c r="T35" s="27"/>
    </row>
    <row r="36" spans="1:20" ht="21.6" hidden="1" customHeight="1">
      <c r="A36" s="26" t="s">
        <v>0</v>
      </c>
      <c r="B36" s="26"/>
      <c r="C36" s="26"/>
      <c r="D36" s="26"/>
      <c r="E36" s="26"/>
      <c r="F36" s="26"/>
      <c r="G36" s="26"/>
      <c r="H36" s="26"/>
      <c r="I36" s="26"/>
      <c r="J36" s="26"/>
      <c r="K36" s="26"/>
      <c r="L36" s="26"/>
      <c r="M36" s="26"/>
      <c r="N36" s="26"/>
      <c r="O36" s="26"/>
      <c r="P36" s="1" t="s">
        <v>0</v>
      </c>
      <c r="Q36" s="26" t="s">
        <v>0</v>
      </c>
      <c r="R36" s="26"/>
      <c r="S36" s="26"/>
      <c r="T36" s="26"/>
    </row>
    <row r="37" spans="1:20" hidden="1">
      <c r="A37" s="28"/>
      <c r="B37" s="28"/>
      <c r="C37" s="28"/>
      <c r="D37" s="28"/>
      <c r="E37" s="28"/>
      <c r="F37" s="28"/>
      <c r="G37" s="28"/>
      <c r="H37" s="28"/>
      <c r="I37" s="28"/>
      <c r="J37" s="28"/>
      <c r="K37" s="28"/>
      <c r="L37" s="29"/>
      <c r="M37" s="29"/>
      <c r="N37" s="29"/>
      <c r="O37" s="29"/>
      <c r="P37" s="29"/>
      <c r="Q37" s="29"/>
      <c r="R37" s="29"/>
      <c r="S37" s="29"/>
      <c r="T37" s="29"/>
    </row>
  </sheetData>
  <mergeCells count="32">
    <mergeCell ref="A4:T4"/>
    <mergeCell ref="A5:N5"/>
    <mergeCell ref="H7:I7"/>
    <mergeCell ref="K7:N7"/>
    <mergeCell ref="S1:T1"/>
    <mergeCell ref="A2:T2"/>
    <mergeCell ref="A3:T3"/>
    <mergeCell ref="A37:T37"/>
    <mergeCell ref="R6:R7"/>
    <mergeCell ref="O5:O7"/>
    <mergeCell ref="P5:P7"/>
    <mergeCell ref="Q5:T5"/>
    <mergeCell ref="A33:O33"/>
    <mergeCell ref="Q33:T33"/>
    <mergeCell ref="A28:T28"/>
    <mergeCell ref="A29:O29"/>
    <mergeCell ref="A6:C7"/>
    <mergeCell ref="D6:E7"/>
    <mergeCell ref="F6:G7"/>
    <mergeCell ref="H6:N6"/>
    <mergeCell ref="S6:S7"/>
    <mergeCell ref="T6:T7"/>
    <mergeCell ref="Q6:Q7"/>
    <mergeCell ref="B30:O30"/>
    <mergeCell ref="A36:O36"/>
    <mergeCell ref="Q36:T36"/>
    <mergeCell ref="A34:O34"/>
    <mergeCell ref="Q34:T34"/>
    <mergeCell ref="A35:O35"/>
    <mergeCell ref="P35:T35"/>
    <mergeCell ref="B31:O31"/>
    <mergeCell ref="B32:O32"/>
  </mergeCells>
  <phoneticPr fontId="0" type="noConversion"/>
  <pageMargins left="0.39370080000000002" right="0.39370080000000002" top="0.39370080000000002" bottom="0.58740159999999997" header="0.3" footer="0.3"/>
  <pageSetup paperSize="8" scale="69" orientation="portrait" r:id="rId1"/>
  <headerFooter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2017-08-28T15:54:25Z</dcterms:modified>
</cp:coreProperties>
</file>